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E59" i="1" l="1"/>
  <c r="D62" i="1"/>
  <c r="D63" i="1" s="1"/>
  <c r="G61" i="1"/>
  <c r="H60" i="1"/>
  <c r="J52" i="1"/>
  <c r="K52" i="1" s="1"/>
  <c r="G55" i="1"/>
  <c r="I60" i="1" l="1"/>
  <c r="H61" i="1"/>
  <c r="F59" i="1"/>
  <c r="E62" i="1"/>
  <c r="E63" i="1" s="1"/>
  <c r="J55" i="1"/>
  <c r="K55" i="1" s="1"/>
  <c r="G59" i="1" l="1"/>
  <c r="F62" i="1"/>
  <c r="F63" i="1" s="1"/>
  <c r="I61" i="1"/>
  <c r="G62" i="1" l="1"/>
  <c r="G63" i="1" s="1"/>
  <c r="H59" i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<sst xmlns="http://schemas.openxmlformats.org/spreadsheetml/2006/main" count="118" uniqueCount="84">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</sst>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68" sqref="K68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G29</f>
        <v>127500000</v>
      </c>
      <c r="H37" s="18">
        <f>H29</f>
        <v>297500000</v>
      </c>
      <c r="I37" s="19">
        <f>H37*0.1</f>
        <v>29750000</v>
      </c>
      <c r="J37" s="19">
        <f>G37+H37+I37</f>
        <v>454750000</v>
      </c>
      <c r="K37" s="20">
        <f>ROUNDUP(J37,-1)</f>
        <v>454750000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114750000</v>
      </c>
      <c r="H40" s="19">
        <f>H37*0.9</f>
        <v>267750000</v>
      </c>
      <c r="I40" s="19">
        <f>H40*0.1</f>
        <v>26775000</v>
      </c>
      <c r="J40" s="19">
        <f>G40+H40+I40</f>
        <v>409275000</v>
      </c>
      <c r="K40" s="20">
        <f>ROUNDUP(J40,-1)</f>
        <v>409275000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103275000</v>
      </c>
      <c r="H43" s="19">
        <f>H40*0.9</f>
        <v>240975000</v>
      </c>
      <c r="I43" s="19">
        <f>H43*0.1</f>
        <v>24097500</v>
      </c>
      <c r="J43" s="19">
        <f>G43+H43+I43</f>
        <v>368347500</v>
      </c>
      <c r="K43" s="20">
        <f>ROUNDUP(J43,-1)</f>
        <v>368347500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92947500</v>
      </c>
      <c r="H46" s="19">
        <f>H43*0.9</f>
        <v>216877500</v>
      </c>
      <c r="I46" s="19">
        <f>H46*0.1</f>
        <v>21687750</v>
      </c>
      <c r="J46" s="19">
        <f>G46+H46+I46</f>
        <v>331512750</v>
      </c>
      <c r="K46" s="20">
        <f>ROUNDUP(J46,-1)</f>
        <v>331512750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83652750</v>
      </c>
      <c r="H49" s="19">
        <f>H46*0.9</f>
        <v>195189750</v>
      </c>
      <c r="I49" s="19">
        <f>H49*0.1</f>
        <v>19518975</v>
      </c>
      <c r="J49" s="19">
        <f>G49+H49+I49</f>
        <v>298361475</v>
      </c>
      <c r="K49" s="20">
        <f>ROUNDUP(J49,-1)</f>
        <v>298361480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75287475</v>
      </c>
      <c r="H52" s="24">
        <f>H49*0.9</f>
        <v>175670775</v>
      </c>
      <c r="I52" s="24">
        <f>H52*0.1</f>
        <v>17567077.5</v>
      </c>
      <c r="J52" s="24">
        <f>G52+H52+I52</f>
        <v>268525327.5</v>
      </c>
      <c r="K52" s="20">
        <f>ROUNDUP(J52,-1)</f>
        <v>268525330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67758727.5</v>
      </c>
      <c r="H55" s="24">
        <f>H52*0.9</f>
        <v>158103697.5</v>
      </c>
      <c r="I55" s="24">
        <f>H55*0.1</f>
        <v>15810369.75</v>
      </c>
      <c r="J55" s="24">
        <f>G55+H55+I55</f>
        <v>241672794.75</v>
      </c>
      <c r="K55" s="20">
        <f>ROUNDUP(J55,-1)</f>
        <v>241672800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83652750</v>
      </c>
      <c r="E59" s="46">
        <f>D59*0.9</f>
        <v>75287475</v>
      </c>
      <c r="F59" s="46">
        <f t="shared" ref="F59:M60" si="9">E59*0.9</f>
        <v>67758727.5</v>
      </c>
      <c r="G59" s="46">
        <f t="shared" si="9"/>
        <v>60982854.75</v>
      </c>
      <c r="H59" s="46">
        <f t="shared" si="9"/>
        <v>54884569.274999999</v>
      </c>
      <c r="I59" s="46">
        <f t="shared" si="9"/>
        <v>49396112.347499996</v>
      </c>
    </row>
    <row r="60" spans="3:11" x14ac:dyDescent="0.3">
      <c r="C60" s="44" t="s">
        <v>80</v>
      </c>
      <c r="D60" s="46">
        <f>H49</f>
        <v>195189750</v>
      </c>
      <c r="E60" s="46">
        <f>D60*0.9</f>
        <v>175670775</v>
      </c>
      <c r="F60" s="46">
        <f t="shared" si="9"/>
        <v>158103697.5</v>
      </c>
      <c r="G60" s="46">
        <f t="shared" si="9"/>
        <v>142293327.75</v>
      </c>
      <c r="H60" s="46">
        <f t="shared" si="9"/>
        <v>128063994.97500001</v>
      </c>
      <c r="I60" s="46">
        <f t="shared" si="9"/>
        <v>115257595.47750001</v>
      </c>
    </row>
    <row r="61" spans="3:11" x14ac:dyDescent="0.3">
      <c r="C61" s="44" t="s">
        <v>81</v>
      </c>
      <c r="D61" s="46">
        <f>I49</f>
        <v>19518975</v>
      </c>
      <c r="E61" s="46">
        <f>E60*0.1</f>
        <v>17567077.5</v>
      </c>
      <c r="F61" s="46">
        <f t="shared" ref="F61:M61" si="10">F60*0.1</f>
        <v>15810369.75</v>
      </c>
      <c r="G61" s="46">
        <f t="shared" si="10"/>
        <v>14229332.775</v>
      </c>
      <c r="H61" s="46">
        <f t="shared" si="10"/>
        <v>12806399.497500002</v>
      </c>
      <c r="I61" s="46">
        <f t="shared" si="10"/>
        <v>11525759.547750002</v>
      </c>
    </row>
    <row r="62" spans="3:11" x14ac:dyDescent="0.3">
      <c r="C62" s="44" t="s">
        <v>82</v>
      </c>
      <c r="D62" s="46">
        <f>SUM(D59:D61)</f>
        <v>298361475</v>
      </c>
      <c r="E62" s="46">
        <f>SUM(E59:E61)</f>
        <v>268525327.5</v>
      </c>
      <c r="F62" s="46">
        <f t="shared" ref="F62:M62" si="11">SUM(F59:F61)</f>
        <v>241672794.75</v>
      </c>
      <c r="G62" s="46">
        <f t="shared" si="11"/>
        <v>217505515.27500001</v>
      </c>
      <c r="H62" s="46">
        <f t="shared" si="11"/>
        <v>195754963.7475</v>
      </c>
      <c r="I62" s="46">
        <f t="shared" si="11"/>
        <v>176179467.37274998</v>
      </c>
    </row>
    <row r="63" spans="3:11" x14ac:dyDescent="0.3">
      <c r="C63" s="44" t="s">
        <v>83</v>
      </c>
      <c r="D63" s="46">
        <f>ROUNDUP(D62,-1)</f>
        <v>298361480</v>
      </c>
      <c r="E63" s="46">
        <f>ROUNDUP(E62,-1)</f>
        <v>268525330</v>
      </c>
      <c r="F63" s="46">
        <f t="shared" ref="F63:M63" si="12">ROUNDUP(F62,-1)</f>
        <v>241672800</v>
      </c>
      <c r="G63" s="46">
        <f t="shared" si="12"/>
        <v>217505520</v>
      </c>
      <c r="H63" s="46">
        <f t="shared" si="12"/>
        <v>195754970</v>
      </c>
      <c r="I63" s="46">
        <f t="shared" si="12"/>
        <v>176179470</v>
      </c>
    </row>
  </sheetData>
  <autoFilter ref="M4:M31">
    <filterColumn colId="0">
      <filters>
        <filter val="25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2021-11-05T08:07:48Z</dcterms:modified>
</cp:coreProperties>
</file>